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Доработка проекта ИПР 2026-2029\"/>
    </mc:Choice>
  </mc:AlternateContent>
  <xr:revisionPtr revIDLastSave="0" documentId="13_ncr:1_{D0C24C43-230B-4328-B107-86F80948DD56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H29" i="1"/>
  <c r="F29" i="1"/>
  <c r="D33" i="1"/>
  <c r="D30" i="1" l="1"/>
  <c r="K34" i="1" l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J40" i="1"/>
  <c r="J28" i="1"/>
  <c r="J27" i="1" s="1"/>
  <c r="J18" i="1" l="1"/>
  <c r="J17" i="1"/>
  <c r="J16" i="1" s="1"/>
  <c r="J15" i="1" s="1"/>
  <c r="H40" i="1" l="1"/>
  <c r="H28" i="1"/>
  <c r="H27" i="1" s="1"/>
  <c r="H16" i="1" s="1"/>
  <c r="H15" i="1" s="1"/>
  <c r="H18" i="1"/>
  <c r="H17" i="1" s="1"/>
  <c r="F40" i="1"/>
  <c r="F28" i="1"/>
  <c r="F18" i="1"/>
  <c r="F17" i="1" s="1"/>
  <c r="D40" i="1"/>
  <c r="D28" i="1"/>
  <c r="F27" i="1" l="1"/>
  <c r="F16" i="1" s="1"/>
  <c r="F15" i="1" s="1"/>
  <c r="D27" i="1"/>
  <c r="D18" i="1"/>
  <c r="D17" i="1" s="1"/>
  <c r="D16" i="1" l="1"/>
  <c r="D15" i="1" s="1"/>
  <c r="G40" i="1"/>
  <c r="G28" i="1"/>
  <c r="G27" i="1" s="1"/>
  <c r="G18" i="1"/>
  <c r="G17" i="1" s="1"/>
  <c r="E40" i="1"/>
  <c r="E28" i="1"/>
  <c r="E27" i="1" s="1"/>
  <c r="E18" i="1"/>
  <c r="E17" i="1" s="1"/>
  <c r="C40" i="1"/>
  <c r="C28" i="1"/>
  <c r="C27" i="1" s="1"/>
  <c r="C18" i="1"/>
  <c r="C17" i="1" s="1"/>
  <c r="L32" i="1"/>
  <c r="K32" i="1"/>
  <c r="L31" i="1"/>
  <c r="K31" i="1"/>
  <c r="K30" i="1"/>
  <c r="L30" i="1"/>
  <c r="L19" i="1"/>
  <c r="L18" i="1"/>
  <c r="C16" i="1" l="1"/>
  <c r="L15" i="1"/>
  <c r="G16" i="1"/>
  <c r="G15" i="1" s="1"/>
  <c r="E16" i="1"/>
  <c r="E15" i="1" s="1"/>
  <c r="K17" i="1"/>
  <c r="L28" i="1"/>
  <c r="K18" i="1"/>
  <c r="K19" i="1"/>
  <c r="L27" i="1"/>
  <c r="L29" i="1"/>
  <c r="L17" i="1" l="1"/>
  <c r="K29" i="1"/>
  <c r="L33" i="1" l="1"/>
  <c r="L16" i="1"/>
  <c r="K28" i="1"/>
  <c r="K27" i="1" l="1"/>
  <c r="K33" i="1" l="1"/>
  <c r="K16" i="1"/>
  <c r="C15" i="1" l="1"/>
  <c r="K15" i="1" s="1"/>
</calcChain>
</file>

<file path=xl/sharedStrings.xml><?xml version="1.0" encoding="utf-8"?>
<sst xmlns="http://schemas.openxmlformats.org/spreadsheetml/2006/main" count="103" uniqueCount="95">
  <si>
    <t>Продолжение приложения № 3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</si>
  <si>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</si>
  <si>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</si>
  <si>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ПАО "Тамбовская энергосбытовая компания"</t>
  </si>
  <si>
    <t>полное наименование субъекта электроэнергетики</t>
  </si>
  <si>
    <t>Тамбовская область</t>
  </si>
  <si>
    <t>наименование субъекта Российской Федерации</t>
  </si>
  <si>
    <t>млн рублей</t>
  </si>
  <si>
    <t>№ п/п</t>
  </si>
  <si>
    <t>Показатель</t>
  </si>
  <si>
    <t xml:space="preserve">2026 Год </t>
  </si>
  <si>
    <t xml:space="preserve">Итого </t>
  </si>
  <si>
    <t>Утвержденный план</t>
  </si>
  <si>
    <t>Предложение по корректировке плана</t>
  </si>
  <si>
    <t>План</t>
  </si>
  <si>
    <t>5</t>
  </si>
  <si>
    <t>6</t>
  </si>
  <si>
    <t>7</t>
  </si>
  <si>
    <t>8</t>
  </si>
  <si>
    <t>9</t>
  </si>
  <si>
    <t>10</t>
  </si>
  <si>
    <t>11</t>
  </si>
  <si>
    <t>12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</si>
  <si>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</si>
  <si>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</si>
  <si>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</si>
  <si>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</si>
  <si>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</si>
  <si>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</si>
  <si>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</si>
  <si>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</si>
  <si>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реализации электрической энергии и мощности *</t>
  </si>
  <si>
    <t>1.1.1.2</t>
  </si>
  <si>
    <t>наименование вида деятельности</t>
  </si>
  <si>
    <t>…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</si>
  <si>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</si>
  <si>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</si>
  <si>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</si>
  <si>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</si>
  <si>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</si>
  <si>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</si>
  <si>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</si>
  <si>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</si>
  <si>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</si>
  <si>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</si>
  <si>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1.2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</si>
  <si>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</si>
  <si>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</si>
  <si>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</si>
  <si>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</si>
  <si>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реализации электрической энергии и мощности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</si>
  <si>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</si>
  <si>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</si>
  <si>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</si>
  <si>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</si>
  <si>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</si>
  <si>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</si>
  <si>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</si>
  <si>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</si>
  <si>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</si>
  <si>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</si>
  <si>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</si>
  <si>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</si>
  <si>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</si>
  <si>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</si>
  <si>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</si>
  <si>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</si>
  <si>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</si>
  <si>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</si>
  <si>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</si>
  <si>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</si>
  <si>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</si>
  <si>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</si>
  <si>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</si>
  <si>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</si>
  <si>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</si>
  <si>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</si>
  <si>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</si>
  <si>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</si>
  <si>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</si>
  <si>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</si>
  <si>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</si>
  <si>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</si>
  <si>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</si>
  <si>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</si>
  <si>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</si>
  <si>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</si>
  <si>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</si>
  <si>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 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</si>
  <si>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3.3 или 3.2 - 3.3.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</si>
  <si>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Наименования видов деятельности указываются в соответствии с финансовым планом:
     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
    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</si>
  <si>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2027 Год </t>
  </si>
  <si>
    <t xml:space="preserve">2028 Год </t>
  </si>
  <si>
    <t xml:space="preserve">* - расходы на выполнение предусмотренных пунктом 5 статьи 37 Федерального закона "Об электроэнергетике" обязанностей гарантирующего поставщика по обеспечению коммерческого учета электрической энергии (мощности), </t>
  </si>
  <si>
    <t xml:space="preserve">2029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</si>
</sst>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6" formatCode="#,##0.000"/>
    <numFmt numFmtId="173" formatCode="_-* #,##0.0000000000\ _₽_-;\-* #,##0.0000000000\ _₽_-;_-* &quot;-&quot;?\ _₽_-;_-@_-"/>
  </numFmts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0"/>
      <name val="Times New Roman CYR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2" borderId="0" xfId="2" applyFont="1" applyFill="1"/>
    <xf numFmtId="0" fontId="4" fillId="0" borderId="0" xfId="3" applyFont="1" applyBorder="1" applyAlignment="1">
      <alignment horizontal="center" wrapText="1"/>
    </xf>
    <xf numFmtId="0" fontId="4" fillId="0" borderId="0" xfId="3" applyFont="1" applyBorder="1" applyAlignment="1"/>
    <xf numFmtId="0" fontId="5" fillId="0" borderId="0" xfId="0" applyFont="1" applyAlignment="1">
      <alignment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" fillId="0" borderId="0" xfId="2" applyFont="1"/>
    <xf numFmtId="0" fontId="1" fillId="0" borderId="0" xfId="2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165" fontId="1" fillId="2" borderId="0" xfId="2" applyNumberFormat="1" applyFont="1" applyFill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2" applyFont="1" applyBorder="1" applyAlignment="1">
      <alignment horizontal="left" vertical="center" wrapText="1" indent="7"/>
    </xf>
    <xf numFmtId="0" fontId="1" fillId="0" borderId="1" xfId="2" applyFont="1" applyBorder="1" applyAlignment="1">
      <alignment horizontal="left" vertical="center" wrapText="1" indent="12"/>
    </xf>
    <xf numFmtId="0" fontId="16" fillId="2" borderId="0" xfId="5" applyFont="1" applyFill="1" applyAlignment="1">
      <alignment horizontal="left" vertical="center" wrapText="1"/>
    </xf>
    <xf numFmtId="0" fontId="8" fillId="2" borderId="0" xfId="4" applyFont="1" applyFill="1" applyAlignment="1">
      <alignment horizontal="justify"/>
    </xf>
    <xf numFmtId="0" fontId="1" fillId="2" borderId="0" xfId="2" applyFont="1" applyFill="1" applyAlignment="1">
      <alignment horizontal="left"/>
    </xf>
    <xf numFmtId="49" fontId="10" fillId="0" borderId="0" xfId="2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1" fillId="0" borderId="0" xfId="2" applyNumberFormat="1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2" applyFont="1" applyAlignment="1">
      <alignment horizontal="left" vertical="top" wrapText="1"/>
    </xf>
    <xf numFmtId="49" fontId="10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wrapText="1"/>
    </xf>
    <xf numFmtId="4" fontId="1" fillId="0" borderId="0" xfId="0" applyNumberFormat="1" applyFont="1"/>
    <xf numFmtId="165" fontId="1" fillId="0" borderId="0" xfId="2" applyNumberFormat="1" applyFont="1"/>
    <xf numFmtId="0" fontId="18" fillId="0" borderId="0" xfId="0" applyFont="1"/>
    <xf numFmtId="165" fontId="1" fillId="0" borderId="0" xfId="0" applyNumberFormat="1" applyFont="1"/>
    <xf numFmtId="165" fontId="1" fillId="2" borderId="0" xfId="2" applyNumberFormat="1" applyFont="1" applyFill="1"/>
    <xf numFmtId="166" fontId="1" fillId="2" borderId="0" xfId="2" applyNumberFormat="1" applyFont="1" applyFill="1"/>
    <xf numFmtId="4" fontId="1" fillId="0" borderId="0" xfId="2" applyNumberFormat="1" applyFont="1"/>
    <xf numFmtId="0" fontId="1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12" fillId="0" borderId="0" xfId="2" applyNumberFormat="1" applyFont="1" applyAlignment="1">
      <alignment horizontal="center"/>
    </xf>
    <xf numFmtId="0" fontId="17" fillId="0" borderId="0" xfId="0" applyFont="1" applyBorder="1" applyAlignment="1">
      <alignment horizontal="left" wrapText="1"/>
    </xf>
    <xf numFmtId="0" fontId="17" fillId="2" borderId="0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vertical="top" wrapText="1"/>
    </xf>
    <xf numFmtId="49" fontId="17" fillId="2" borderId="0" xfId="2" applyNumberFormat="1" applyFont="1" applyFill="1" applyBorder="1" applyAlignment="1">
      <alignment horizontal="left" vertical="center" wrapText="1"/>
    </xf>
    <xf numFmtId="0" fontId="11" fillId="2" borderId="0" xfId="4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/>
    </xf>
    <xf numFmtId="49" fontId="13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49" fontId="10" fillId="2" borderId="0" xfId="2" applyNumberFormat="1" applyFont="1" applyFill="1" applyBorder="1" applyAlignment="1">
      <alignment horizontal="center" vertical="center"/>
    </xf>
    <xf numFmtId="0" fontId="4" fillId="0" borderId="0" xfId="3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2" borderId="0" xfId="2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horizontal="center" vertical="center"/>
    </xf>
    <xf numFmtId="0" fontId="9" fillId="2" borderId="0" xfId="4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center" wrapText="1"/>
    </xf>
    <xf numFmtId="173" fontId="9" fillId="0" borderId="0" xfId="4" applyNumberFormat="1" applyFont="1" applyAlignment="1">
      <alignment horizontal="center" vertical="top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4" xr:uid="{22D0DD33-F6E6-477A-B80B-20D538962E5A}"/>
    <cellStyle name="Обычный 3" xfId="1" xr:uid="{2C65C05A-BDBA-4AD4-A613-C3793FF1F744}"/>
    <cellStyle name="Обычный 3 2" xfId="2" xr:uid="{688D600C-2685-4AFA-8CFA-9A5BBE325E5B}"/>
    <cellStyle name="Обычный 4" xfId="3" xr:uid="{0A71BD65-71FB-42C4-8CB0-4AF5232326C6}"/>
    <cellStyle name="Обычный 8" xfId="5" xr:uid="{72A9102B-1A01-4A42-9F58-B8988DBE8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61"/>
  <sheetViews>
    <sheetView tabSelected="1" topLeftCell="A2" zoomScale="84" zoomScaleNormal="84" workbookViewId="0">
      <pane xSplit="2" ySplit="13" topLeftCell="C15" activePane="bottomRight" state="frozen"/>
      <selection activeCell="A2" sqref="A2"/>
      <selection pane="topRight" activeCell="C2" sqref="C2"/>
      <selection pane="bottomLeft" activeCell="A15" sqref="A15"/>
      <selection pane="bottomRight" activeCell="D33" sqref="D33"/>
    </sheetView>
  </sheetViews>
  <sheetFormatPr defaultRowHeight="15.75"/>
  <cols>
    <col min="1" max="1" width="10.140625" style="34" customWidth="1"/>
    <col min="2" max="2" width="69.85546875" style="35" customWidth="1"/>
    <col min="3" max="3" width="21.7109375" style="35" customWidth="1"/>
    <col min="4" max="4" width="15.140625" style="35" customWidth="1"/>
    <col min="5" max="6" width="18.5703125" style="12" customWidth="1"/>
    <col min="7" max="8" width="19" style="12" customWidth="1"/>
    <col min="9" max="10" width="19.5703125" style="12" customWidth="1"/>
    <col min="11" max="12" width="20.28515625" style="12" customWidth="1"/>
    <col min="13" max="13" width="105" style="4" customWidth="1"/>
    <col min="14" max="14" width="179.85546875" style="4" customWidth="1"/>
    <col min="15" max="255" width="10.28515625" style="4" customWidth="1"/>
    <col min="256" max="256" width="10.140625" style="4" customWidth="1"/>
    <col min="257" max="257" width="83.140625" style="4" customWidth="1"/>
    <col min="258" max="258" width="12.28515625" style="4" customWidth="1"/>
    <col min="259" max="259" width="9.85546875" style="4" customWidth="1"/>
    <col min="260" max="260" width="10.28515625" style="4" customWidth="1"/>
    <col min="261" max="261" width="15.28515625" style="4" customWidth="1"/>
    <col min="262" max="262" width="19.5703125" style="4" customWidth="1"/>
    <col min="263" max="263" width="15.140625" style="4" customWidth="1"/>
    <col min="264" max="264" width="19.85546875" style="4" customWidth="1"/>
    <col min="265" max="265" width="15" style="4" customWidth="1"/>
    <col min="266" max="266" width="18.85546875" style="4" customWidth="1"/>
    <col min="267" max="267" width="15.140625" style="4" customWidth="1"/>
    <col min="268" max="268" width="19.5703125" style="4" customWidth="1"/>
    <col min="269" max="269" width="105" style="4" customWidth="1"/>
    <col min="270" max="270" width="179.85546875" style="4" customWidth="1"/>
    <col min="271" max="511" width="10.28515625" style="4" customWidth="1"/>
    <col min="512" max="512" width="10.140625" style="4" customWidth="1"/>
    <col min="513" max="513" width="83.140625" style="4" customWidth="1"/>
    <col min="514" max="514" width="12.28515625" style="4" customWidth="1"/>
    <col min="515" max="515" width="9.85546875" style="4" customWidth="1"/>
    <col min="516" max="516" width="10.28515625" style="4" customWidth="1"/>
    <col min="517" max="517" width="15.28515625" style="4" customWidth="1"/>
    <col min="518" max="518" width="19.5703125" style="4" customWidth="1"/>
    <col min="519" max="519" width="15.140625" style="4" customWidth="1"/>
    <col min="520" max="520" width="19.85546875" style="4" customWidth="1"/>
    <col min="521" max="521" width="15" style="4" customWidth="1"/>
    <col min="522" max="522" width="18.85546875" style="4" customWidth="1"/>
    <col min="523" max="523" width="15.140625" style="4" customWidth="1"/>
    <col min="524" max="524" width="19.5703125" style="4" customWidth="1"/>
    <col min="525" max="525" width="105" style="4" customWidth="1"/>
    <col min="526" max="526" width="179.85546875" style="4" customWidth="1"/>
    <col min="527" max="767" width="10.28515625" style="4" customWidth="1"/>
    <col min="768" max="768" width="10.140625" style="4" customWidth="1"/>
    <col min="769" max="769" width="83.140625" style="4" customWidth="1"/>
    <col min="770" max="770" width="12.28515625" style="4" customWidth="1"/>
    <col min="771" max="771" width="9.85546875" style="4" customWidth="1"/>
    <col min="772" max="772" width="10.28515625" style="4" customWidth="1"/>
    <col min="773" max="773" width="15.28515625" style="4" customWidth="1"/>
    <col min="774" max="774" width="19.5703125" style="4" customWidth="1"/>
    <col min="775" max="775" width="15.140625" style="4" customWidth="1"/>
    <col min="776" max="776" width="19.85546875" style="4" customWidth="1"/>
    <col min="777" max="777" width="15" style="4" customWidth="1"/>
    <col min="778" max="778" width="18.85546875" style="4" customWidth="1"/>
    <col min="779" max="779" width="15.140625" style="4" customWidth="1"/>
    <col min="780" max="780" width="19.5703125" style="4" customWidth="1"/>
    <col min="781" max="781" width="105" style="4" customWidth="1"/>
    <col min="782" max="782" width="179.85546875" style="4" customWidth="1"/>
    <col min="783" max="1023" width="10.28515625" style="4" customWidth="1"/>
    <col min="1024" max="1024" width="10.140625" style="4" customWidth="1"/>
    <col min="1025" max="1025" width="83.140625" style="4" customWidth="1"/>
    <col min="1026" max="1027" width="12.28515625" style="4" customWidth="1"/>
  </cols>
  <sheetData>
    <row r="1" spans="1:1027" ht="18.75" hidden="1">
      <c r="A1" s="1"/>
      <c r="B1" s="1"/>
      <c r="C1" s="1"/>
      <c r="D1" s="36"/>
      <c r="E1" s="1"/>
      <c r="F1" s="1"/>
      <c r="G1" s="1"/>
      <c r="H1" s="1"/>
      <c r="I1" s="1"/>
      <c r="J1" s="1"/>
      <c r="K1" s="2"/>
      <c r="L1" s="3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S1" s="1"/>
      <c r="AT1" s="1"/>
      <c r="AU1" s="1"/>
      <c r="AV1" s="1"/>
      <c r="AW1" s="1"/>
      <c r="AX1" s="1"/>
      <c r="AY1" s="1"/>
    </row>
    <row r="2" spans="1:1027" ht="18.75" hidden="1">
      <c r="A2" s="1"/>
      <c r="B2" s="1"/>
      <c r="C2" s="1"/>
      <c r="D2" s="39"/>
      <c r="E2" s="1"/>
      <c r="F2" s="39"/>
      <c r="G2" s="39"/>
      <c r="H2" s="39"/>
      <c r="I2" s="1"/>
      <c r="J2" s="39"/>
      <c r="K2" s="2"/>
      <c r="L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S2" s="1"/>
      <c r="AT2" s="1"/>
      <c r="AU2" s="1"/>
      <c r="AV2" s="1"/>
      <c r="AW2" s="1"/>
      <c r="AX2" s="1"/>
      <c r="AY2" s="1"/>
    </row>
    <row r="3" spans="1:1027" ht="20.25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1027" ht="15.75" customHeight="1">
      <c r="A4" s="64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4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"/>
      <c r="AT4" s="1"/>
      <c r="AU4" s="1"/>
      <c r="AV4" s="1"/>
      <c r="AW4" s="1"/>
      <c r="AX4" s="1"/>
      <c r="AY4" s="1"/>
    </row>
    <row r="5" spans="1:1027" ht="9" hidden="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8"/>
    </row>
    <row r="6" spans="1:1027" ht="21.75" customHeight="1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9"/>
    </row>
    <row r="7" spans="1:1027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9"/>
    </row>
    <row r="8" spans="1:1027" ht="11.25" hidden="1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10"/>
    </row>
    <row r="9" spans="1:1027" ht="20.25" customHeight="1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11"/>
    </row>
    <row r="10" spans="1:1027">
      <c r="A10" s="56" t="s">
        <v>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48"/>
    </row>
    <row r="11" spans="1:1027" ht="22.5" hidden="1" customHeight="1">
      <c r="A11" s="4"/>
      <c r="B11" s="4"/>
      <c r="C11" s="41"/>
      <c r="D11" s="40"/>
      <c r="E11" s="42"/>
      <c r="F11" s="42"/>
      <c r="G11" s="37"/>
      <c r="H11" s="37"/>
      <c r="I11" s="37"/>
      <c r="J11" s="37"/>
      <c r="K11" s="13" t="s">
        <v>7</v>
      </c>
      <c r="L11" s="13"/>
    </row>
    <row r="12" spans="1:1027" ht="33" customHeight="1">
      <c r="A12" s="57" t="s">
        <v>8</v>
      </c>
      <c r="B12" s="58" t="s">
        <v>9</v>
      </c>
      <c r="C12" s="59" t="s">
        <v>10</v>
      </c>
      <c r="D12" s="59"/>
      <c r="E12" s="59" t="s">
        <v>91</v>
      </c>
      <c r="F12" s="59"/>
      <c r="G12" s="60" t="s">
        <v>92</v>
      </c>
      <c r="H12" s="60"/>
      <c r="I12" s="61" t="s">
        <v>94</v>
      </c>
      <c r="J12" s="61"/>
      <c r="K12" s="61" t="s">
        <v>11</v>
      </c>
      <c r="L12" s="61"/>
    </row>
    <row r="13" spans="1:1027" ht="44.25" customHeight="1">
      <c r="A13" s="57"/>
      <c r="B13" s="58"/>
      <c r="C13" s="43" t="s">
        <v>12</v>
      </c>
      <c r="D13" s="43" t="s">
        <v>13</v>
      </c>
      <c r="E13" s="43" t="s">
        <v>12</v>
      </c>
      <c r="F13" s="43" t="s">
        <v>13</v>
      </c>
      <c r="G13" s="43" t="s">
        <v>12</v>
      </c>
      <c r="H13" s="43" t="s">
        <v>13</v>
      </c>
      <c r="I13" s="14" t="s">
        <v>12</v>
      </c>
      <c r="J13" s="14" t="s">
        <v>13</v>
      </c>
      <c r="K13" s="14" t="s">
        <v>14</v>
      </c>
      <c r="L13" s="14" t="s">
        <v>13</v>
      </c>
    </row>
    <row r="14" spans="1:1027">
      <c r="A14" s="15">
        <v>1</v>
      </c>
      <c r="B14" s="16">
        <v>2</v>
      </c>
      <c r="C14" s="44">
        <v>3</v>
      </c>
      <c r="D14" s="44">
        <v>4</v>
      </c>
      <c r="E14" s="45" t="s">
        <v>15</v>
      </c>
      <c r="F14" s="45" t="s">
        <v>16</v>
      </c>
      <c r="G14" s="45" t="s">
        <v>17</v>
      </c>
      <c r="H14" s="45" t="s">
        <v>18</v>
      </c>
      <c r="I14" s="17" t="s">
        <v>19</v>
      </c>
      <c r="J14" s="17" t="s">
        <v>20</v>
      </c>
      <c r="K14" s="17" t="s">
        <v>21</v>
      </c>
      <c r="L14" s="17" t="s">
        <v>22</v>
      </c>
    </row>
    <row r="15" spans="1:1027" s="38" customFormat="1" ht="30.75" customHeight="1">
      <c r="A15" s="51" t="s">
        <v>23</v>
      </c>
      <c r="B15" s="51"/>
      <c r="C15" s="46">
        <f t="shared" ref="C15:J15" si="0">C16+C35</f>
        <v>75.2353491625516</v>
      </c>
      <c r="D15" s="71">
        <f>D16+D35</f>
        <v>230.89910197963255</v>
      </c>
      <c r="E15" s="46">
        <f t="shared" si="0"/>
        <v>77.11144645809361</v>
      </c>
      <c r="F15" s="71">
        <f t="shared" si="0"/>
        <v>58.090752903120567</v>
      </c>
      <c r="G15" s="46">
        <f t="shared" si="0"/>
        <v>61.601907579299194</v>
      </c>
      <c r="H15" s="71">
        <f>H16+H35</f>
        <v>61.471618395222237</v>
      </c>
      <c r="I15" s="46">
        <v>0</v>
      </c>
      <c r="J15" s="71">
        <f t="shared" si="0"/>
        <v>65.005024224760433</v>
      </c>
      <c r="K15" s="18">
        <f>C15+E15+G15+I15</f>
        <v>213.94870319994439</v>
      </c>
      <c r="L15" s="70">
        <f>D15+F15+H15+J15</f>
        <v>415.46649750273571</v>
      </c>
      <c r="M15" s="19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</row>
    <row r="16" spans="1:1027">
      <c r="A16" s="20" t="s">
        <v>24</v>
      </c>
      <c r="B16" s="21" t="s">
        <v>25</v>
      </c>
      <c r="C16" s="46">
        <f>C17+C27+C33+C32</f>
        <v>75.2353491625516</v>
      </c>
      <c r="D16" s="46">
        <f t="shared" ref="D16:H16" si="1">D17+D27+D33+D32</f>
        <v>230.89910197963255</v>
      </c>
      <c r="E16" s="46">
        <f t="shared" si="1"/>
        <v>77.11144645809361</v>
      </c>
      <c r="F16" s="46">
        <f t="shared" si="1"/>
        <v>58.090752903120567</v>
      </c>
      <c r="G16" s="46">
        <f t="shared" si="1"/>
        <v>61.601907579299194</v>
      </c>
      <c r="H16" s="46">
        <f>H17+H27+H33+H32</f>
        <v>61.471618395222237</v>
      </c>
      <c r="I16" s="46">
        <v>0</v>
      </c>
      <c r="J16" s="46">
        <f t="shared" ref="J16" si="2">J17+J27+J33+J32</f>
        <v>65.005024224760433</v>
      </c>
      <c r="K16" s="18">
        <f>C16+E16+G16+I16</f>
        <v>213.94870319994439</v>
      </c>
      <c r="L16" s="18">
        <f>D16+F16+H16+J16</f>
        <v>415.46649750273571</v>
      </c>
      <c r="M16" s="19"/>
    </row>
    <row r="17" spans="1:13">
      <c r="A17" s="20" t="s">
        <v>26</v>
      </c>
      <c r="B17" s="22" t="s">
        <v>27</v>
      </c>
      <c r="C17" s="46">
        <f t="shared" ref="C17:H17" si="3">C18+C22+C23+C26</f>
        <v>0</v>
      </c>
      <c r="D17" s="46">
        <f t="shared" si="3"/>
        <v>0</v>
      </c>
      <c r="E17" s="46">
        <f t="shared" si="3"/>
        <v>0</v>
      </c>
      <c r="F17" s="46">
        <f t="shared" si="3"/>
        <v>0</v>
      </c>
      <c r="G17" s="46">
        <f t="shared" si="3"/>
        <v>0</v>
      </c>
      <c r="H17" s="46">
        <f t="shared" si="3"/>
        <v>0</v>
      </c>
      <c r="I17" s="46">
        <v>0</v>
      </c>
      <c r="J17" s="46">
        <f t="shared" ref="J17" si="4">J18+J22+J23+J26</f>
        <v>0</v>
      </c>
      <c r="K17" s="18">
        <f t="shared" ref="K17:L19" si="5">C17+E17+G17+I17</f>
        <v>0</v>
      </c>
      <c r="L17" s="18">
        <f t="shared" si="5"/>
        <v>0</v>
      </c>
      <c r="M17" s="19"/>
    </row>
    <row r="18" spans="1:13">
      <c r="A18" s="20" t="s">
        <v>28</v>
      </c>
      <c r="B18" s="23" t="s">
        <v>29</v>
      </c>
      <c r="C18" s="46">
        <f t="shared" ref="C18:H18" si="6">C19+C20</f>
        <v>0</v>
      </c>
      <c r="D18" s="46">
        <f t="shared" si="6"/>
        <v>0</v>
      </c>
      <c r="E18" s="46">
        <f t="shared" si="6"/>
        <v>0</v>
      </c>
      <c r="F18" s="46">
        <f t="shared" si="6"/>
        <v>0</v>
      </c>
      <c r="G18" s="46">
        <f t="shared" si="6"/>
        <v>0</v>
      </c>
      <c r="H18" s="46">
        <f t="shared" si="6"/>
        <v>0</v>
      </c>
      <c r="I18" s="46">
        <v>0</v>
      </c>
      <c r="J18" s="46">
        <f t="shared" ref="J18" si="7">J19+J20</f>
        <v>0</v>
      </c>
      <c r="K18" s="18">
        <f t="shared" si="5"/>
        <v>0</v>
      </c>
      <c r="L18" s="18">
        <f t="shared" si="5"/>
        <v>0</v>
      </c>
      <c r="M18" s="19"/>
    </row>
    <row r="19" spans="1:13">
      <c r="A19" s="20" t="s">
        <v>30</v>
      </c>
      <c r="B19" s="24" t="s">
        <v>31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18">
        <f>C19+E19+G19+I19</f>
        <v>0</v>
      </c>
      <c r="L19" s="18">
        <f t="shared" si="5"/>
        <v>0</v>
      </c>
      <c r="M19" s="19"/>
    </row>
    <row r="20" spans="1:13">
      <c r="A20" s="20" t="s">
        <v>32</v>
      </c>
      <c r="B20" s="24" t="s">
        <v>33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18">
        <f t="shared" ref="K20:K26" si="8">C20+E20+G20+I20</f>
        <v>0</v>
      </c>
      <c r="L20" s="18">
        <f t="shared" ref="L20:L26" si="9">D20+F20+H20+J20</f>
        <v>0</v>
      </c>
      <c r="M20" s="19"/>
    </row>
    <row r="21" spans="1:13" hidden="1">
      <c r="A21" s="20" t="s">
        <v>34</v>
      </c>
      <c r="B21" s="24" t="s">
        <v>34</v>
      </c>
      <c r="C21" s="46"/>
      <c r="D21" s="46"/>
      <c r="E21" s="46"/>
      <c r="F21" s="46"/>
      <c r="G21" s="46"/>
      <c r="H21" s="46"/>
      <c r="I21" s="46">
        <v>0</v>
      </c>
      <c r="J21" s="46"/>
      <c r="K21" s="18">
        <f t="shared" si="8"/>
        <v>0</v>
      </c>
      <c r="L21" s="18">
        <f t="shared" si="9"/>
        <v>0</v>
      </c>
      <c r="M21" s="19"/>
    </row>
    <row r="22" spans="1:13" ht="30.75" customHeight="1">
      <c r="A22" s="20" t="s">
        <v>35</v>
      </c>
      <c r="B22" s="23" t="s">
        <v>36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18">
        <f t="shared" si="8"/>
        <v>0</v>
      </c>
      <c r="L22" s="18">
        <f t="shared" si="9"/>
        <v>0</v>
      </c>
      <c r="M22" s="19"/>
    </row>
    <row r="23" spans="1:13" ht="20.25" customHeight="1">
      <c r="A23" s="20" t="s">
        <v>37</v>
      </c>
      <c r="B23" s="23" t="s">
        <v>38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18">
        <f t="shared" si="8"/>
        <v>0</v>
      </c>
      <c r="L23" s="18">
        <f t="shared" si="9"/>
        <v>0</v>
      </c>
      <c r="M23" s="19"/>
    </row>
    <row r="24" spans="1:13" ht="31.5">
      <c r="A24" s="20" t="s">
        <v>39</v>
      </c>
      <c r="B24" s="24" t="s">
        <v>40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18">
        <f t="shared" si="8"/>
        <v>0</v>
      </c>
      <c r="L24" s="18">
        <f t="shared" si="9"/>
        <v>0</v>
      </c>
      <c r="M24" s="19"/>
    </row>
    <row r="25" spans="1:13" ht="31.5">
      <c r="A25" s="20" t="s">
        <v>41</v>
      </c>
      <c r="B25" s="24" t="s">
        <v>42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18">
        <f t="shared" si="8"/>
        <v>0</v>
      </c>
      <c r="L25" s="18">
        <f t="shared" si="9"/>
        <v>0</v>
      </c>
      <c r="M25" s="19"/>
    </row>
    <row r="26" spans="1:13">
      <c r="A26" s="20" t="s">
        <v>43</v>
      </c>
      <c r="B26" s="23" t="s">
        <v>44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18">
        <f t="shared" si="8"/>
        <v>0</v>
      </c>
      <c r="L26" s="18">
        <f t="shared" si="9"/>
        <v>0</v>
      </c>
      <c r="M26" s="19"/>
    </row>
    <row r="27" spans="1:13">
      <c r="A27" s="20" t="s">
        <v>45</v>
      </c>
      <c r="B27" s="23" t="s">
        <v>46</v>
      </c>
      <c r="C27" s="46">
        <f t="shared" ref="C27:H27" si="10">C28+C30+C31</f>
        <v>63.171891952126302</v>
      </c>
      <c r="D27" s="71">
        <f t="shared" si="10"/>
        <v>82.827557542016606</v>
      </c>
      <c r="E27" s="46">
        <f t="shared" si="10"/>
        <v>64.771455169334004</v>
      </c>
      <c r="F27" s="71">
        <f t="shared" si="10"/>
        <v>50.185609831883696</v>
      </c>
      <c r="G27" s="46">
        <f t="shared" si="10"/>
        <v>51.334922982749298</v>
      </c>
      <c r="H27" s="71">
        <f t="shared" si="10"/>
        <v>50.3865724551002</v>
      </c>
      <c r="I27" s="46">
        <v>0</v>
      </c>
      <c r="J27" s="71">
        <f t="shared" ref="J27" si="11">J28+J30+J31</f>
        <v>53.914907553410202</v>
      </c>
      <c r="K27" s="18">
        <f>C27+E27+G27+I27</f>
        <v>179.27827010420961</v>
      </c>
      <c r="L27" s="70">
        <f>D27+F27+H27+J27</f>
        <v>237.31464738241073</v>
      </c>
      <c r="M27" s="19"/>
    </row>
    <row r="28" spans="1:13">
      <c r="A28" s="20" t="s">
        <v>47</v>
      </c>
      <c r="B28" s="23" t="s">
        <v>48</v>
      </c>
      <c r="C28" s="46">
        <f t="shared" ref="C28:J28" si="12">C29</f>
        <v>63.171891952126302</v>
      </c>
      <c r="D28" s="46">
        <f t="shared" si="12"/>
        <v>61.222799999999999</v>
      </c>
      <c r="E28" s="46">
        <f t="shared" si="12"/>
        <v>64.771455169334004</v>
      </c>
      <c r="F28" s="46">
        <f t="shared" si="12"/>
        <v>50.185609831883696</v>
      </c>
      <c r="G28" s="46">
        <f t="shared" si="12"/>
        <v>51.334922982749298</v>
      </c>
      <c r="H28" s="46">
        <f t="shared" si="12"/>
        <v>50.3865724551002</v>
      </c>
      <c r="I28" s="46">
        <v>0</v>
      </c>
      <c r="J28" s="46">
        <f t="shared" si="12"/>
        <v>53.914907553410202</v>
      </c>
      <c r="K28" s="18">
        <f>C28+E28+G28+I28</f>
        <v>179.27827010420961</v>
      </c>
      <c r="L28" s="18">
        <f t="shared" ref="L28:L29" si="13">D28+F28+H28+J28</f>
        <v>215.70988984039411</v>
      </c>
      <c r="M28" s="19"/>
    </row>
    <row r="29" spans="1:13">
      <c r="A29" s="20" t="s">
        <v>49</v>
      </c>
      <c r="B29" s="24" t="s">
        <v>50</v>
      </c>
      <c r="C29" s="46">
        <v>63.171891952126302</v>
      </c>
      <c r="D29" s="46">
        <v>61.222799999999999</v>
      </c>
      <c r="E29" s="46">
        <v>64.771455169334004</v>
      </c>
      <c r="F29" s="46">
        <f>38.8762778318837+11.309332</f>
        <v>50.185609831883696</v>
      </c>
      <c r="G29" s="46">
        <v>51.334922982749298</v>
      </c>
      <c r="H29" s="46">
        <f>50.6434084551002-0.256836</f>
        <v>50.3865724551002</v>
      </c>
      <c r="I29" s="46">
        <v>0</v>
      </c>
      <c r="J29" s="46">
        <f>54.1943032334102-0.27939568</f>
        <v>53.914907553410202</v>
      </c>
      <c r="K29" s="18">
        <f>C29+E29+G29+I29</f>
        <v>179.27827010420961</v>
      </c>
      <c r="L29" s="18">
        <f t="shared" si="13"/>
        <v>215.70988984039411</v>
      </c>
      <c r="M29" s="19"/>
    </row>
    <row r="30" spans="1:13">
      <c r="A30" s="20" t="s">
        <v>51</v>
      </c>
      <c r="B30" s="23" t="s">
        <v>52</v>
      </c>
      <c r="C30" s="46">
        <v>0</v>
      </c>
      <c r="D30" s="46">
        <f>82.8275575420166-D29</f>
        <v>21.604757542016607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18">
        <f>C30+E30+G30+I30</f>
        <v>0</v>
      </c>
      <c r="L30" s="18">
        <f>D30+F30+H30+J30</f>
        <v>21.604757542016607</v>
      </c>
      <c r="M30" s="19"/>
    </row>
    <row r="31" spans="1:13" ht="31.5">
      <c r="A31" s="20" t="s">
        <v>53</v>
      </c>
      <c r="B31" s="23" t="s">
        <v>54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18">
        <f>C31+E31+G31+I31</f>
        <v>0</v>
      </c>
      <c r="L31" s="18">
        <f>J31+H31+F31+D31</f>
        <v>0</v>
      </c>
      <c r="M31" s="19"/>
    </row>
    <row r="32" spans="1:13">
      <c r="A32" s="20" t="s">
        <v>55</v>
      </c>
      <c r="B32" s="22" t="s">
        <v>56</v>
      </c>
      <c r="C32" s="46">
        <v>12.0634572104253</v>
      </c>
      <c r="D32" s="68">
        <v>40.107465723877937</v>
      </c>
      <c r="E32" s="46">
        <v>12.339991288759601</v>
      </c>
      <c r="F32" s="71">
        <v>7.905143071236874</v>
      </c>
      <c r="G32" s="46">
        <v>10.2669845965499</v>
      </c>
      <c r="H32" s="71">
        <v>11.08504594012204</v>
      </c>
      <c r="I32" s="46">
        <v>0</v>
      </c>
      <c r="J32" s="71">
        <v>11.090116671350238</v>
      </c>
      <c r="K32" s="18">
        <f t="shared" ref="K32" si="14">C32+E32+G32+I32</f>
        <v>34.670433095734801</v>
      </c>
      <c r="L32" s="70">
        <f>J32+H32+F32+D32</f>
        <v>70.187771406587089</v>
      </c>
      <c r="M32" s="19"/>
    </row>
    <row r="33" spans="1:44" ht="22.5" customHeight="1">
      <c r="A33" s="20" t="s">
        <v>57</v>
      </c>
      <c r="B33" s="22" t="s">
        <v>58</v>
      </c>
      <c r="C33" s="46">
        <v>0</v>
      </c>
      <c r="D33" s="68">
        <f>105.234133553738+2.72994516</f>
        <v>107.964078713738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18">
        <f>C33+E33+G33+I33</f>
        <v>0</v>
      </c>
      <c r="L33" s="18">
        <f>J33+H33+F33+D33</f>
        <v>107.964078713738</v>
      </c>
      <c r="M33" s="19"/>
    </row>
    <row r="34" spans="1:44" ht="22.5" customHeight="1">
      <c r="A34" s="20" t="s">
        <v>59</v>
      </c>
      <c r="B34" s="23" t="s">
        <v>60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18">
        <f t="shared" ref="K34:K46" si="15">C34+E34+G34+I34</f>
        <v>0</v>
      </c>
      <c r="L34" s="18">
        <f t="shared" ref="L34:L46" si="16">J34+H34+F34+D34</f>
        <v>0</v>
      </c>
      <c r="M34" s="25"/>
      <c r="N34" s="26"/>
    </row>
    <row r="35" spans="1:44" ht="22.5" customHeight="1">
      <c r="A35" s="20" t="s">
        <v>61</v>
      </c>
      <c r="B35" s="21" t="s">
        <v>62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18">
        <f t="shared" si="15"/>
        <v>0</v>
      </c>
      <c r="L35" s="18">
        <f t="shared" si="16"/>
        <v>0</v>
      </c>
      <c r="M35" s="27"/>
    </row>
    <row r="36" spans="1:44">
      <c r="A36" s="20" t="s">
        <v>63</v>
      </c>
      <c r="B36" s="22" t="s">
        <v>64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18">
        <f t="shared" si="15"/>
        <v>0</v>
      </c>
      <c r="L36" s="18">
        <f t="shared" si="16"/>
        <v>0</v>
      </c>
      <c r="M36" s="27"/>
    </row>
    <row r="37" spans="1:44">
      <c r="A37" s="20" t="s">
        <v>65</v>
      </c>
      <c r="B37" s="22" t="s">
        <v>66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18">
        <f t="shared" si="15"/>
        <v>0</v>
      </c>
      <c r="L37" s="18">
        <f t="shared" si="16"/>
        <v>0</v>
      </c>
      <c r="M37" s="27"/>
    </row>
    <row r="38" spans="1:44">
      <c r="A38" s="20" t="s">
        <v>67</v>
      </c>
      <c r="B38" s="22" t="s">
        <v>68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18">
        <f t="shared" si="15"/>
        <v>0</v>
      </c>
      <c r="L38" s="18">
        <f t="shared" si="16"/>
        <v>0</v>
      </c>
      <c r="M38" s="27"/>
    </row>
    <row r="39" spans="1:44">
      <c r="A39" s="20" t="s">
        <v>69</v>
      </c>
      <c r="B39" s="22" t="s">
        <v>70</v>
      </c>
      <c r="C39" s="46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18">
        <f t="shared" si="15"/>
        <v>0</v>
      </c>
      <c r="L39" s="18">
        <f t="shared" si="16"/>
        <v>0</v>
      </c>
      <c r="M39" s="27"/>
    </row>
    <row r="40" spans="1:44">
      <c r="A40" s="20" t="s">
        <v>71</v>
      </c>
      <c r="B40" s="22" t="s">
        <v>72</v>
      </c>
      <c r="C40" s="46">
        <f t="shared" ref="C40:H40" si="17">C41+C43</f>
        <v>0</v>
      </c>
      <c r="D40" s="46">
        <f t="shared" si="17"/>
        <v>0</v>
      </c>
      <c r="E40" s="46">
        <f t="shared" si="17"/>
        <v>0</v>
      </c>
      <c r="F40" s="46">
        <f t="shared" si="17"/>
        <v>0</v>
      </c>
      <c r="G40" s="46">
        <f t="shared" si="17"/>
        <v>0</v>
      </c>
      <c r="H40" s="46">
        <f t="shared" si="17"/>
        <v>0</v>
      </c>
      <c r="I40" s="46">
        <v>0</v>
      </c>
      <c r="J40" s="46">
        <f t="shared" ref="J40" si="18">J41+J43</f>
        <v>0</v>
      </c>
      <c r="K40" s="18">
        <f t="shared" si="15"/>
        <v>0</v>
      </c>
      <c r="L40" s="18">
        <f t="shared" si="16"/>
        <v>0</v>
      </c>
      <c r="M40" s="27"/>
    </row>
    <row r="41" spans="1:44">
      <c r="A41" s="20" t="s">
        <v>73</v>
      </c>
      <c r="B41" s="23" t="s">
        <v>74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18">
        <f t="shared" si="15"/>
        <v>0</v>
      </c>
      <c r="L41" s="18">
        <f t="shared" si="16"/>
        <v>0</v>
      </c>
    </row>
    <row r="42" spans="1:44" ht="33" customHeight="1">
      <c r="A42" s="20" t="s">
        <v>75</v>
      </c>
      <c r="B42" s="24" t="s">
        <v>76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18">
        <f t="shared" si="15"/>
        <v>0</v>
      </c>
      <c r="L42" s="18">
        <f t="shared" si="16"/>
        <v>0</v>
      </c>
    </row>
    <row r="43" spans="1:44" ht="31.5">
      <c r="A43" s="20" t="s">
        <v>77</v>
      </c>
      <c r="B43" s="23" t="s">
        <v>78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18">
        <f t="shared" si="15"/>
        <v>0</v>
      </c>
      <c r="L43" s="18">
        <f t="shared" si="16"/>
        <v>0</v>
      </c>
    </row>
    <row r="44" spans="1:44" ht="47.25">
      <c r="A44" s="20" t="s">
        <v>79</v>
      </c>
      <c r="B44" s="24" t="s">
        <v>80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18">
        <f t="shared" si="15"/>
        <v>0</v>
      </c>
      <c r="L44" s="18">
        <f t="shared" si="16"/>
        <v>0</v>
      </c>
    </row>
    <row r="45" spans="1:44">
      <c r="A45" s="20" t="s">
        <v>81</v>
      </c>
      <c r="B45" s="22" t="s">
        <v>82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18">
        <f t="shared" si="15"/>
        <v>0</v>
      </c>
      <c r="L45" s="18">
        <f t="shared" si="16"/>
        <v>0</v>
      </c>
    </row>
    <row r="46" spans="1:44">
      <c r="A46" s="20" t="s">
        <v>83</v>
      </c>
      <c r="B46" s="22" t="s">
        <v>84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18">
        <f t="shared" si="15"/>
        <v>0</v>
      </c>
      <c r="L46" s="18">
        <f t="shared" si="16"/>
        <v>0</v>
      </c>
    </row>
    <row r="47" spans="1:44" ht="59.25" customHeight="1">
      <c r="A47" s="52" t="s">
        <v>93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28"/>
    </row>
    <row r="48" spans="1:44" ht="51.75" hidden="1" customHeight="1">
      <c r="A48" s="53" t="s">
        <v>85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</row>
    <row r="49" spans="1:44" ht="52.5" hidden="1" customHeight="1">
      <c r="A49" s="53" t="s">
        <v>86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</row>
    <row r="50" spans="1:44" ht="72.75" hidden="1" customHeight="1">
      <c r="A50" s="54" t="s">
        <v>87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30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</row>
    <row r="51" spans="1:44" ht="58.5" hidden="1" customHeight="1">
      <c r="A51" s="54" t="s">
        <v>88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30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</row>
    <row r="52" spans="1:44" ht="144" hidden="1" customHeight="1">
      <c r="A52" s="49" t="s">
        <v>89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32"/>
      <c r="M52" s="31"/>
    </row>
    <row r="53" spans="1:44" ht="132" hidden="1" customHeight="1">
      <c r="A53" s="50" t="s">
        <v>90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33"/>
    </row>
    <row r="54" spans="1:44" ht="20.25" hidden="1" customHeight="1"/>
    <row r="55" spans="1:44" ht="20.25" hidden="1" customHeight="1"/>
    <row r="56" spans="1:44" ht="20.25" customHeight="1"/>
    <row r="57" spans="1:44" ht="20.25" customHeight="1"/>
    <row r="58" spans="1:44" ht="20.25" customHeight="1"/>
    <row r="59" spans="1:44" ht="20.25" customHeight="1"/>
    <row r="60" spans="1:44" ht="20.25" customHeight="1"/>
    <row r="61" spans="1:44" ht="20.25" customHeight="1"/>
  </sheetData>
  <mergeCells count="23">
    <mergeCell ref="A8:K8"/>
    <mergeCell ref="A3:K3"/>
    <mergeCell ref="A4:K4"/>
    <mergeCell ref="A5:K5"/>
    <mergeCell ref="A6:K6"/>
    <mergeCell ref="A7:K7"/>
    <mergeCell ref="A9:K9"/>
    <mergeCell ref="A10:K10"/>
    <mergeCell ref="A12:A13"/>
    <mergeCell ref="B12:B13"/>
    <mergeCell ref="C12:D12"/>
    <mergeCell ref="E12:F12"/>
    <mergeCell ref="G12:H12"/>
    <mergeCell ref="I12:J12"/>
    <mergeCell ref="K12:L12"/>
    <mergeCell ref="A52:K52"/>
    <mergeCell ref="A53:K53"/>
    <mergeCell ref="A15:B15"/>
    <mergeCell ref="A47:K47"/>
    <mergeCell ref="A48:K48"/>
    <mergeCell ref="A49:K49"/>
    <mergeCell ref="A50:K50"/>
    <mergeCell ref="A51:K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dcterms:created xsi:type="dcterms:W3CDTF">2015-06-05T18:17:20Z</dcterms:created>
  <dcterms:modified xsi:type="dcterms:W3CDTF">2026-05-14T08:25:53Z</dcterms:modified>
</cp:coreProperties>
</file>